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25" yWindow="135" windowWidth="9915" windowHeight="8910" tabRatio="887"/>
  </bookViews>
  <sheets>
    <sheet name="прил.3" sheetId="36" r:id="rId1"/>
  </sheets>
  <calcPr calcId="125725"/>
</workbook>
</file>

<file path=xl/calcChain.xml><?xml version="1.0" encoding="utf-8"?>
<calcChain xmlns="http://schemas.openxmlformats.org/spreadsheetml/2006/main">
  <c r="E80" i="36"/>
  <c r="E54"/>
  <c r="E21"/>
  <c r="E20" s="1"/>
  <c r="E31"/>
  <c r="E29"/>
  <c r="G57"/>
  <c r="G56" s="1"/>
  <c r="F57"/>
  <c r="F56" s="1"/>
  <c r="E57"/>
  <c r="E56" s="1"/>
  <c r="G45"/>
  <c r="G44" s="1"/>
  <c r="F45"/>
  <c r="F44" s="1"/>
  <c r="E45"/>
  <c r="E44" s="1"/>
  <c r="G21"/>
  <c r="G20" s="1"/>
  <c r="F21"/>
  <c r="F20" s="1"/>
  <c r="G33"/>
  <c r="G28" s="1"/>
  <c r="F33"/>
  <c r="F28" s="1"/>
  <c r="E33"/>
  <c r="G11"/>
  <c r="G10" s="1"/>
  <c r="F11"/>
  <c r="F10" s="1"/>
  <c r="E11"/>
  <c r="E10" s="1"/>
  <c r="G73"/>
  <c r="G72" s="1"/>
  <c r="G71" s="1"/>
  <c r="F73"/>
  <c r="F72" s="1"/>
  <c r="F71" s="1"/>
  <c r="E73"/>
  <c r="E72" s="1"/>
  <c r="E71" s="1"/>
  <c r="G69"/>
  <c r="G68" s="1"/>
  <c r="G67" s="1"/>
  <c r="F69"/>
  <c r="F68" s="1"/>
  <c r="F67" s="1"/>
  <c r="E69"/>
  <c r="E68" s="1"/>
  <c r="E67" s="1"/>
  <c r="G65"/>
  <c r="F65"/>
  <c r="E65"/>
  <c r="G77"/>
  <c r="G76" s="1"/>
  <c r="G75" s="1"/>
  <c r="F77"/>
  <c r="F76" s="1"/>
  <c r="F75" s="1"/>
  <c r="E77"/>
  <c r="E76" s="1"/>
  <c r="G42"/>
  <c r="G41" s="1"/>
  <c r="F42"/>
  <c r="F41" s="1"/>
  <c r="E42"/>
  <c r="E41" s="1"/>
  <c r="G52"/>
  <c r="G51" s="1"/>
  <c r="F52"/>
  <c r="F51" s="1"/>
  <c r="E52"/>
  <c r="G49"/>
  <c r="G48" s="1"/>
  <c r="F49"/>
  <c r="F48" s="1"/>
  <c r="E49"/>
  <c r="E48" s="1"/>
  <c r="G39"/>
  <c r="F39"/>
  <c r="E39"/>
  <c r="G36"/>
  <c r="G35" s="1"/>
  <c r="F36"/>
  <c r="F35" s="1"/>
  <c r="E36"/>
  <c r="E35" s="1"/>
  <c r="G26"/>
  <c r="G25" s="1"/>
  <c r="F26"/>
  <c r="F25" s="1"/>
  <c r="E26"/>
  <c r="E25" s="1"/>
  <c r="G17"/>
  <c r="G14" s="1"/>
  <c r="G13" s="1"/>
  <c r="F17"/>
  <c r="F14" s="1"/>
  <c r="E17"/>
  <c r="E14" s="1"/>
  <c r="G83"/>
  <c r="G82" s="1"/>
  <c r="F83"/>
  <c r="F82" s="1"/>
  <c r="G63"/>
  <c r="F63"/>
  <c r="E63"/>
  <c r="E83"/>
  <c r="E82" s="1"/>
  <c r="E60"/>
  <c r="E59" s="1"/>
  <c r="G60"/>
  <c r="G59" s="1"/>
  <c r="F60"/>
  <c r="F59" s="1"/>
  <c r="F38" l="1"/>
  <c r="F13"/>
  <c r="E51"/>
  <c r="G62"/>
  <c r="E38"/>
  <c r="E75"/>
  <c r="F62"/>
  <c r="E13"/>
  <c r="E28"/>
  <c r="E62"/>
  <c r="G38"/>
  <c r="G9" s="1"/>
  <c r="F9" l="1"/>
  <c r="F85" s="1"/>
  <c r="F87" s="1"/>
  <c r="E9"/>
  <c r="E85" s="1"/>
  <c r="E87" s="1"/>
  <c r="G85"/>
  <c r="G87" s="1"/>
</calcChain>
</file>

<file path=xl/sharedStrings.xml><?xml version="1.0" encoding="utf-8"?>
<sst xmlns="http://schemas.openxmlformats.org/spreadsheetml/2006/main" count="165" uniqueCount="127">
  <si>
    <t>Код</t>
  </si>
  <si>
    <t>Рз  ПР    ЦСР    ВР</t>
  </si>
  <si>
    <t>Благоустройство</t>
  </si>
  <si>
    <t>05 03</t>
  </si>
  <si>
    <t>01 02</t>
  </si>
  <si>
    <t>01 04</t>
  </si>
  <si>
    <t xml:space="preserve"> Приложение № 3</t>
  </si>
  <si>
    <t>Наименование прямого получателя (направление расходования) средств</t>
  </si>
  <si>
    <t>05 02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</si>
  <si>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</si>
  <si>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</si>
  <si>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b</t>
  </si>
  <si>
    <t xml:space="preserve"> </t>
  </si>
  <si>
    <t>Мобилизационная и вневойсковая подготовка</t>
  </si>
  <si>
    <t>Глава муниципального образования.</t>
  </si>
  <si>
    <t>01 04 0020400</t>
  </si>
  <si>
    <t>01 02 0020300</t>
  </si>
  <si>
    <t>Другие общегосударственные вопросы</t>
  </si>
  <si>
    <t>Осуществление первичного воинского учета на территориях, где отсутствуют военные комиссариаты</t>
  </si>
  <si>
    <t>Уличное освещение</t>
  </si>
  <si>
    <t>02 03</t>
  </si>
  <si>
    <t>Иные межбюджетные трансферты</t>
  </si>
  <si>
    <t>Функционирование высшего должностного лица субъекта Российской Федерации и органа местного самоуправления</t>
  </si>
  <si>
    <t>Условно утвержденные расходы</t>
  </si>
  <si>
    <t>Всего с учетом условно утвержденных расходов</t>
  </si>
  <si>
    <t>ИТОГО</t>
  </si>
  <si>
    <t>-Межпоселенческая библиотека</t>
  </si>
  <si>
    <t>Резервный фонд</t>
  </si>
  <si>
    <t>Резервный фонд местных администраций</t>
  </si>
  <si>
    <t>01 11</t>
  </si>
  <si>
    <t>01 11 0700500</t>
  </si>
  <si>
    <t>01 13</t>
  </si>
  <si>
    <t>11 01</t>
  </si>
  <si>
    <t>2014 г</t>
  </si>
  <si>
    <t>-правовое сопровождение</t>
  </si>
  <si>
    <t>-размещение заказов</t>
  </si>
  <si>
    <t>-земельный контроль</t>
  </si>
  <si>
    <t>-ликвидация последствий ЧС</t>
  </si>
  <si>
    <t>04 09</t>
  </si>
  <si>
    <t>Дорожное хозяйство (дорожные фонды)</t>
  </si>
  <si>
    <t>04 09 6000200</t>
  </si>
  <si>
    <t>-Центр досуга "Орфей"</t>
  </si>
  <si>
    <t>2015 г</t>
  </si>
  <si>
    <t>-молодежная политика</t>
  </si>
  <si>
    <t>03 09</t>
  </si>
  <si>
    <t>Защита населения и территории от чрезвычайных ситуаций природного и техногенного характера, гражданская оборона</t>
  </si>
  <si>
    <t>Сумма, тыс. руб.</t>
  </si>
  <si>
    <t xml:space="preserve">Строительство и содержание автомобильных дорог и инженерных сооружений на них в границах  поселений </t>
  </si>
  <si>
    <t>Сельское хозяйство и рыболовство</t>
  </si>
  <si>
    <t>04 05</t>
  </si>
  <si>
    <t>Культура</t>
  </si>
  <si>
    <t>08 01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</si>
  <si>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</si>
  <si>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Обеспечение пожарной безопасности</t>
  </si>
  <si>
    <t>03 10</t>
  </si>
  <si>
    <t>05 03 6000100</t>
  </si>
  <si>
    <t>Уплата налогов на имущество организаций и земельного налога</t>
  </si>
  <si>
    <t>01 04 0020400 851</t>
  </si>
  <si>
    <t>01 04 0020400 852</t>
  </si>
  <si>
    <t>- в сфере архитектуры и градостроительства</t>
  </si>
  <si>
    <t>Физическая культура и спорт</t>
  </si>
  <si>
    <t>Уплата прочих налогов, сборов и иных платежей</t>
  </si>
  <si>
    <t>2016 г</t>
  </si>
  <si>
    <t>08 01 5210600</t>
  </si>
  <si>
    <t>08 01 5210600 540</t>
  </si>
  <si>
    <t>Иные закупки товаров, работ и услуг для обеспечения государственых (муниципальных) нужд</t>
  </si>
  <si>
    <t>01 04 5210600</t>
  </si>
  <si>
    <t>01 04 5210600 540</t>
  </si>
  <si>
    <t xml:space="preserve">Уплата налогов, сборов и иных платежей </t>
  </si>
  <si>
    <t>01 04 0020400 850</t>
  </si>
  <si>
    <t>Расходы на выплаты персоналу государственных (муниципальных) органов</t>
  </si>
  <si>
    <t>01 04 0020400 120</t>
  </si>
  <si>
    <t>01 04 0020400 240</t>
  </si>
  <si>
    <t>01 02 0020300 120</t>
  </si>
  <si>
    <t>03 09 5210600</t>
  </si>
  <si>
    <t>03 09 5210600 540</t>
  </si>
  <si>
    <t>04 09 6000200 240</t>
  </si>
  <si>
    <t>05 03 6000100 240</t>
  </si>
  <si>
    <t>Экологический контроль</t>
  </si>
  <si>
    <t>06 01</t>
  </si>
  <si>
    <t>06 01 5210600</t>
  </si>
  <si>
    <t>06 01 5210600 540</t>
  </si>
  <si>
    <t>Молодежная политика и охдоровление детей</t>
  </si>
  <si>
    <t>07 07 5210600</t>
  </si>
  <si>
    <t>07 07 5210600 540</t>
  </si>
  <si>
    <t xml:space="preserve">07 07 </t>
  </si>
  <si>
    <t>Субсидии юридическим лицам (кроме некоммерческих организаций ), индивидуальным предпринимателям,физическим лицам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</si>
  <si>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</si>
  <si>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01 11 0700500 870</t>
  </si>
  <si>
    <t>Резервные средства</t>
  </si>
  <si>
    <t xml:space="preserve">Субсидии некоммерческим организациям (за исключением государственных (муниципальных) учреждений </t>
  </si>
  <si>
    <t>Ведомственная структура расходов местного бюджета на 2014 год и на плановый период 2015 и 2016 годов</t>
  </si>
  <si>
    <t xml:space="preserve">к Решению Собрания представителей сельского поселения Чувашское Урметьево                                                                                                                                      </t>
  </si>
  <si>
    <r>
      <t>Администрация сельского поселения</t>
    </r>
    <r>
      <rPr>
        <b/>
        <sz val="12"/>
        <color indexed="10"/>
        <rFont val="Times New Roman"/>
        <family val="1"/>
        <charset val="204"/>
      </rPr>
      <t xml:space="preserve"> Чувашское урметьево</t>
    </r>
  </si>
  <si>
    <t>Другие вопросы в области национальной экономики</t>
  </si>
  <si>
    <t>04 12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</si>
  <si>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</si>
  <si>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 xml:space="preserve">01 13 6090404 </t>
  </si>
  <si>
    <t>01 13 6090404 240</t>
  </si>
  <si>
    <t>Оценка недвижимости, призанании прав и регулирование отношений по государственной стоимости</t>
  </si>
  <si>
    <t>01 13 0900200</t>
  </si>
  <si>
    <t>Выполнение других обязательств государства</t>
  </si>
  <si>
    <t>01 13 0900300</t>
  </si>
  <si>
    <t>01 13 0900200 240</t>
  </si>
  <si>
    <t>01 13 0900300 240</t>
  </si>
  <si>
    <t>03 09 6090404</t>
  </si>
  <si>
    <t>03 09 6090404  240</t>
  </si>
  <si>
    <t>03 10 6090404</t>
  </si>
  <si>
    <t>03 10 6090404 630</t>
  </si>
  <si>
    <t>03 10 6090404 850</t>
  </si>
  <si>
    <t xml:space="preserve">04 05 6090404 </t>
  </si>
  <si>
    <t>04 05 6090404 810</t>
  </si>
  <si>
    <t>04 12 6090404</t>
  </si>
  <si>
    <t>04 12 6090404 240</t>
  </si>
  <si>
    <t>05 02 6090404</t>
  </si>
  <si>
    <t>05 02 6090404 240</t>
  </si>
  <si>
    <t xml:space="preserve">05 03 6090404 </t>
  </si>
  <si>
    <t>05 03 6090404 240</t>
  </si>
  <si>
    <t xml:space="preserve">11 01 6090404 </t>
  </si>
  <si>
    <t>11 01 6090404 240</t>
  </si>
  <si>
    <t>02 03 8995118 120</t>
  </si>
  <si>
    <t>02 03 8995118</t>
  </si>
  <si>
    <t>04 09 6090404</t>
  </si>
  <si>
    <t>04 09 6090404 240</t>
  </si>
  <si>
    <t>08 01 6090404</t>
  </si>
  <si>
    <t>08 01 6090404 240</t>
  </si>
  <si>
    <t>" ___ " августа  2014 года № _____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</si>
</sst>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b/>
      <sz val="13.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 applyNumberFormat="0"/>
    <xf numFmtId="0" fontId="2" fillId="0" borderId="0"/>
    <xf numFmtId="0" fontId="1" fillId="0" borderId="0" applyNumberFormat="0" applyFont="0" applyFill="0" applyBorder="0" applyAlignment="0" applyProtection="0">
      <alignment vertical="top"/>
    </xf>
  </cellStyleXfs>
  <cellXfs count="138">
    <xf numFmtId="0" fontId="0" fillId="0" borderId="0" xfId="0"/>
    <xf numFmtId="0" fontId="2" fillId="0" borderId="0" xfId="3"/>
    <xf numFmtId="0" fontId="2" fillId="2" borderId="0" xfId="3" applyFill="1"/>
    <xf numFmtId="0" fontId="2" fillId="2" borderId="0" xfId="3" applyFont="1" applyFill="1"/>
    <xf numFmtId="0" fontId="2" fillId="0" borderId="0" xfId="3" applyFont="1" applyAlignment="1"/>
    <xf numFmtId="0" fontId="7" fillId="0" borderId="1" xfId="3" applyFont="1" applyBorder="1" applyAlignment="1">
      <alignment horizontal="center" vertical="top" wrapText="1"/>
    </xf>
    <xf numFmtId="0" fontId="6" fillId="0" borderId="2" xfId="3" applyFont="1" applyBorder="1" applyAlignment="1">
      <alignment vertical="top" wrapText="1"/>
    </xf>
    <xf numFmtId="0" fontId="6" fillId="0" borderId="2" xfId="3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49" fontId="7" fillId="0" borderId="2" xfId="2" applyNumberFormat="1" applyFont="1" applyFill="1" applyBorder="1" applyAlignment="1">
      <alignment horizontal="left" vertical="top"/>
    </xf>
    <xf numFmtId="49" fontId="6" fillId="0" borderId="2" xfId="2" applyNumberFormat="1" applyFont="1" applyFill="1" applyBorder="1" applyAlignment="1">
      <alignment horizontal="left" vertical="top"/>
    </xf>
    <xf numFmtId="0" fontId="7" fillId="0" borderId="2" xfId="3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vertical="top" wrapText="1"/>
    </xf>
    <xf numFmtId="164" fontId="6" fillId="0" borderId="2" xfId="4" applyNumberFormat="1" applyFont="1" applyFill="1" applyBorder="1" applyAlignment="1" applyProtection="1">
      <alignment vertical="top" wrapText="1"/>
    </xf>
    <xf numFmtId="164" fontId="3" fillId="0" borderId="2" xfId="3" applyNumberFormat="1" applyFont="1" applyFill="1" applyBorder="1" applyAlignment="1">
      <alignment horizontal="right" vertical="top" wrapText="1"/>
    </xf>
    <xf numFmtId="164" fontId="4" fillId="0" borderId="2" xfId="3" applyNumberFormat="1" applyFont="1" applyFill="1" applyBorder="1" applyAlignment="1">
      <alignment horizontal="right" vertical="top" wrapText="1"/>
    </xf>
    <xf numFmtId="164" fontId="3" fillId="0" borderId="2" xfId="3" applyNumberFormat="1" applyFont="1" applyBorder="1" applyAlignment="1">
      <alignment vertical="top" wrapText="1"/>
    </xf>
    <xf numFmtId="164" fontId="6" fillId="0" borderId="2" xfId="3" applyNumberFormat="1" applyFont="1" applyFill="1" applyBorder="1" applyAlignment="1">
      <alignment horizontal="right" vertical="top" wrapText="1"/>
    </xf>
    <xf numFmtId="0" fontId="7" fillId="0" borderId="2" xfId="3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left" vertical="top" wrapText="1"/>
    </xf>
    <xf numFmtId="0" fontId="12" fillId="3" borderId="2" xfId="3" applyFont="1" applyFill="1" applyBorder="1" applyAlignment="1">
      <alignment horizontal="left"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164" fontId="6" fillId="3" borderId="2" xfId="3" applyNumberFormat="1" applyFont="1" applyFill="1" applyBorder="1" applyAlignment="1">
      <alignment horizontal="right" vertical="top" wrapText="1"/>
    </xf>
    <xf numFmtId="164" fontId="6" fillId="0" borderId="2" xfId="3" applyNumberFormat="1" applyFont="1" applyBorder="1" applyAlignment="1">
      <alignment horizontal="right" vertical="top" wrapText="1"/>
    </xf>
    <xf numFmtId="164" fontId="4" fillId="0" borderId="2" xfId="2" applyNumberFormat="1" applyFont="1" applyFill="1" applyBorder="1" applyAlignment="1">
      <alignment vertical="top"/>
    </xf>
    <xf numFmtId="164" fontId="13" fillId="0" borderId="2" xfId="3" applyNumberFormat="1" applyFont="1" applyBorder="1" applyAlignment="1">
      <alignment vertical="top" wrapText="1"/>
    </xf>
    <xf numFmtId="164" fontId="7" fillId="0" borderId="2" xfId="3" applyNumberFormat="1" applyFont="1" applyFill="1" applyBorder="1" applyAlignment="1">
      <alignment horizontal="right" vertical="top" wrapText="1"/>
    </xf>
    <xf numFmtId="164" fontId="7" fillId="3" borderId="2" xfId="3" applyNumberFormat="1" applyFont="1" applyFill="1" applyBorder="1" applyAlignment="1">
      <alignment horizontal="right" vertical="top" wrapText="1"/>
    </xf>
    <xf numFmtId="164" fontId="7" fillId="0" borderId="2" xfId="4" applyNumberFormat="1" applyFont="1" applyFill="1" applyBorder="1" applyAlignment="1" applyProtection="1">
      <alignment vertical="top" wrapText="1"/>
    </xf>
    <xf numFmtId="164" fontId="12" fillId="3" borderId="2" xfId="4" applyNumberFormat="1" applyFont="1" applyFill="1" applyBorder="1" applyAlignment="1" applyProtection="1">
      <alignment vertical="top" wrapText="1"/>
    </xf>
    <xf numFmtId="164" fontId="7" fillId="3" borderId="2" xfId="4" applyNumberFormat="1" applyFont="1" applyFill="1" applyBorder="1" applyAlignment="1" applyProtection="1">
      <alignment vertical="top" wrapText="1"/>
    </xf>
    <xf numFmtId="164" fontId="6" fillId="3" borderId="2" xfId="4" applyNumberFormat="1" applyFont="1" applyFill="1" applyBorder="1" applyAlignment="1" applyProtection="1">
      <alignment vertical="top" wrapText="1"/>
    </xf>
    <xf numFmtId="164" fontId="7" fillId="0" borderId="2" xfId="3" applyNumberFormat="1" applyFont="1" applyBorder="1" applyAlignment="1">
      <alignment horizontal="right" vertical="top" wrapText="1"/>
    </xf>
    <xf numFmtId="0" fontId="2" fillId="3" borderId="0" xfId="3" applyFill="1"/>
    <xf numFmtId="49" fontId="8" fillId="3" borderId="2" xfId="2" applyNumberFormat="1" applyFont="1" applyFill="1" applyBorder="1" applyAlignment="1">
      <alignment horizontal="left" vertical="top" wrapText="1"/>
    </xf>
    <xf numFmtId="49" fontId="7" fillId="3" borderId="2" xfId="2" applyNumberFormat="1" applyFont="1" applyFill="1" applyBorder="1" applyAlignment="1">
      <alignment horizontal="left" vertical="top"/>
    </xf>
    <xf numFmtId="164" fontId="3" fillId="3" borderId="2" xfId="3" applyNumberFormat="1" applyFont="1" applyFill="1" applyBorder="1" applyAlignment="1">
      <alignment horizontal="right" vertical="top" wrapText="1"/>
    </xf>
    <xf numFmtId="49" fontId="6" fillId="3" borderId="2" xfId="2" applyNumberFormat="1" applyFont="1" applyFill="1" applyBorder="1" applyAlignment="1">
      <alignment horizontal="left" vertical="top"/>
    </xf>
    <xf numFmtId="164" fontId="4" fillId="3" borderId="2" xfId="3" applyNumberFormat="1" applyFont="1" applyFill="1" applyBorder="1" applyAlignment="1">
      <alignment horizontal="right" vertical="top" wrapText="1"/>
    </xf>
    <xf numFmtId="0" fontId="7" fillId="3" borderId="1" xfId="3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left" vertical="top" wrapText="1"/>
    </xf>
    <xf numFmtId="0" fontId="2" fillId="0" borderId="0" xfId="3" applyFont="1"/>
    <xf numFmtId="0" fontId="10" fillId="3" borderId="0" xfId="3" applyFont="1" applyFill="1"/>
    <xf numFmtId="0" fontId="6" fillId="0" borderId="2" xfId="3" applyFont="1" applyFill="1" applyBorder="1" applyAlignment="1">
      <alignment vertical="top" wrapText="1"/>
    </xf>
    <xf numFmtId="49" fontId="12" fillId="3" borderId="2" xfId="2" applyNumberFormat="1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Border="1" applyAlignment="1">
      <alignment horizontal="center" vertical="top" wrapText="1"/>
    </xf>
    <xf numFmtId="0" fontId="6" fillId="3" borderId="3" xfId="3" applyFont="1" applyFill="1" applyBorder="1" applyAlignment="1">
      <alignment horizontal="center" vertical="top" wrapText="1"/>
    </xf>
    <xf numFmtId="164" fontId="6" fillId="3" borderId="4" xfId="3" applyNumberFormat="1" applyFont="1" applyFill="1" applyBorder="1" applyAlignment="1">
      <alignment horizontal="right" vertical="top" wrapText="1"/>
    </xf>
    <xf numFmtId="164" fontId="7" fillId="3" borderId="4" xfId="3" applyNumberFormat="1" applyFont="1" applyFill="1" applyBorder="1" applyAlignment="1">
      <alignment horizontal="right" vertical="top" wrapText="1"/>
    </xf>
    <xf numFmtId="0" fontId="7" fillId="0" borderId="3" xfId="3" applyFont="1" applyFill="1" applyBorder="1" applyAlignment="1">
      <alignment horizontal="center" vertical="top" wrapText="1"/>
    </xf>
    <xf numFmtId="164" fontId="6" fillId="0" borderId="4" xfId="4" applyNumberFormat="1" applyFont="1" applyFill="1" applyBorder="1" applyAlignment="1" applyProtection="1">
      <alignment vertical="top" wrapText="1"/>
    </xf>
    <xf numFmtId="164" fontId="7" fillId="0" borderId="4" xfId="4" applyNumberFormat="1" applyFont="1" applyFill="1" applyBorder="1" applyAlignment="1" applyProtection="1">
      <alignment vertical="top" wrapText="1"/>
    </xf>
    <xf numFmtId="0" fontId="5" fillId="0" borderId="3" xfId="3" applyFont="1" applyFill="1" applyBorder="1" applyAlignment="1">
      <alignment horizontal="left" vertical="top" wrapText="1"/>
    </xf>
    <xf numFmtId="164" fontId="3" fillId="0" borderId="4" xfId="3" applyNumberFormat="1" applyFont="1" applyFill="1" applyBorder="1" applyAlignment="1">
      <alignment vertical="top" wrapText="1"/>
    </xf>
    <xf numFmtId="164" fontId="3" fillId="0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vertical="top" wrapText="1"/>
    </xf>
    <xf numFmtId="164" fontId="4" fillId="3" borderId="4" xfId="3" applyNumberFormat="1" applyFont="1" applyFill="1" applyBorder="1" applyAlignment="1">
      <alignment horizontal="right" vertical="top" wrapText="1"/>
    </xf>
    <xf numFmtId="164" fontId="3" fillId="3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horizontal="right" vertical="top" wrapText="1"/>
    </xf>
    <xf numFmtId="0" fontId="7" fillId="0" borderId="3" xfId="3" applyFont="1" applyBorder="1" applyAlignment="1">
      <alignment horizontal="center" vertical="top" wrapText="1"/>
    </xf>
    <xf numFmtId="164" fontId="3" fillId="0" borderId="4" xfId="3" applyNumberFormat="1" applyFont="1" applyBorder="1" applyAlignment="1">
      <alignment vertical="top" wrapText="1"/>
    </xf>
    <xf numFmtId="164" fontId="12" fillId="3" borderId="4" xfId="4" applyNumberFormat="1" applyFont="1" applyFill="1" applyBorder="1" applyAlignment="1" applyProtection="1">
      <alignment vertical="top" wrapText="1"/>
    </xf>
    <xf numFmtId="164" fontId="7" fillId="3" borderId="4" xfId="4" applyNumberFormat="1" applyFont="1" applyFill="1" applyBorder="1" applyAlignment="1" applyProtection="1">
      <alignment vertical="top" wrapText="1"/>
    </xf>
    <xf numFmtId="164" fontId="6" fillId="3" borderId="4" xfId="4" applyNumberFormat="1" applyFont="1" applyFill="1" applyBorder="1" applyAlignment="1" applyProtection="1">
      <alignment vertical="top" wrapText="1"/>
    </xf>
    <xf numFmtId="0" fontId="6" fillId="0" borderId="5" xfId="3" applyFont="1" applyBorder="1" applyAlignment="1">
      <alignment horizontal="center" vertical="top" wrapText="1"/>
    </xf>
    <xf numFmtId="49" fontId="10" fillId="0" borderId="6" xfId="3" applyNumberFormat="1" applyFont="1" applyBorder="1"/>
    <xf numFmtId="0" fontId="2" fillId="0" borderId="6" xfId="3" applyBorder="1"/>
    <xf numFmtId="164" fontId="10" fillId="0" borderId="6" xfId="3" applyNumberFormat="1" applyFont="1" applyBorder="1"/>
    <xf numFmtId="164" fontId="10" fillId="0" borderId="7" xfId="3" applyNumberFormat="1" applyFont="1" applyBorder="1"/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10" fillId="2" borderId="0" xfId="3" applyFont="1" applyFill="1"/>
    <xf numFmtId="0" fontId="6" fillId="3" borderId="2" xfId="3" applyFont="1" applyFill="1" applyBorder="1" applyAlignment="1">
      <alignment horizontal="left" vertical="top" wrapText="1"/>
    </xf>
    <xf numFmtId="0" fontId="10" fillId="0" borderId="0" xfId="3" applyFont="1"/>
    <xf numFmtId="0" fontId="7" fillId="3" borderId="2" xfId="3" applyFont="1" applyFill="1" applyBorder="1" applyAlignment="1">
      <alignment horizontal="left" vertical="center" wrapText="1"/>
    </xf>
    <xf numFmtId="164" fontId="7" fillId="3" borderId="2" xfId="4" applyNumberFormat="1" applyFont="1" applyFill="1" applyBorder="1" applyAlignment="1" applyProtection="1">
      <alignment horizontal="right" vertical="center" wrapText="1"/>
    </xf>
    <xf numFmtId="49" fontId="7" fillId="3" borderId="2" xfId="2" applyNumberFormat="1" applyFont="1" applyFill="1" applyBorder="1" applyAlignment="1">
      <alignment horizontal="left" vertical="center"/>
    </xf>
    <xf numFmtId="164" fontId="3" fillId="3" borderId="2" xfId="3" applyNumberFormat="1" applyFont="1" applyFill="1" applyBorder="1" applyAlignment="1">
      <alignment horizontal="right" vertical="center" wrapText="1"/>
    </xf>
    <xf numFmtId="0" fontId="7" fillId="3" borderId="0" xfId="3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horizontal="center" vertical="top" wrapText="1"/>
    </xf>
    <xf numFmtId="49" fontId="7" fillId="3" borderId="2" xfId="3" applyNumberFormat="1" applyFont="1" applyFill="1" applyBorder="1" applyAlignment="1">
      <alignment vertical="top" wrapText="1"/>
    </xf>
    <xf numFmtId="49" fontId="6" fillId="3" borderId="2" xfId="2" applyNumberFormat="1" applyFont="1" applyFill="1" applyBorder="1" applyAlignment="1">
      <alignment horizontal="left" vertical="top" wrapText="1"/>
    </xf>
    <xf numFmtId="0" fontId="6" fillId="3" borderId="2" xfId="3" applyFont="1" applyFill="1" applyBorder="1" applyAlignment="1">
      <alignment horizontal="left" vertical="center" wrapText="1"/>
    </xf>
    <xf numFmtId="164" fontId="6" fillId="3" borderId="2" xfId="4" applyNumberFormat="1" applyFont="1" applyFill="1" applyBorder="1" applyAlignment="1" applyProtection="1">
      <alignment horizontal="right" vertical="center" wrapText="1"/>
    </xf>
    <xf numFmtId="164" fontId="3" fillId="3" borderId="4" xfId="3" applyNumberFormat="1" applyFont="1" applyFill="1" applyBorder="1" applyAlignment="1">
      <alignment horizontal="right" vertical="center" wrapText="1"/>
    </xf>
    <xf numFmtId="164" fontId="7" fillId="3" borderId="4" xfId="4" applyNumberFormat="1" applyFont="1" applyFill="1" applyBorder="1" applyAlignment="1" applyProtection="1">
      <alignment horizontal="right" vertical="center" wrapText="1"/>
    </xf>
    <xf numFmtId="164" fontId="7" fillId="3" borderId="2" xfId="3" applyNumberFormat="1" applyFont="1" applyFill="1" applyBorder="1" applyAlignment="1">
      <alignment horizontal="right" vertical="center" wrapText="1"/>
    </xf>
    <xf numFmtId="164" fontId="7" fillId="3" borderId="4" xfId="3" applyNumberFormat="1" applyFont="1" applyFill="1" applyBorder="1" applyAlignment="1">
      <alignment horizontal="right" vertical="center" wrapText="1"/>
    </xf>
    <xf numFmtId="49" fontId="8" fillId="3" borderId="2" xfId="2" applyNumberFormat="1" applyFont="1" applyFill="1" applyBorder="1" applyAlignment="1">
      <alignment horizontal="left" vertical="center" wrapText="1"/>
    </xf>
    <xf numFmtId="0" fontId="6" fillId="4" borderId="3" xfId="3" applyFont="1" applyFill="1" applyBorder="1" applyAlignment="1">
      <alignment horizontal="center" vertical="top" wrapText="1"/>
    </xf>
    <xf numFmtId="49" fontId="7" fillId="4" borderId="2" xfId="3" applyNumberFormat="1" applyFont="1" applyFill="1" applyBorder="1"/>
    <xf numFmtId="0" fontId="11" fillId="4" borderId="2" xfId="3" applyFont="1" applyFill="1" applyBorder="1"/>
    <xf numFmtId="164" fontId="7" fillId="4" borderId="2" xfId="3" applyNumberFormat="1" applyFont="1" applyFill="1" applyBorder="1"/>
    <xf numFmtId="164" fontId="7" fillId="4" borderId="4" xfId="3" applyNumberFormat="1" applyFont="1" applyFill="1" applyBorder="1"/>
    <xf numFmtId="49" fontId="6" fillId="3" borderId="2" xfId="2" applyNumberFormat="1" applyFont="1" applyFill="1" applyBorder="1" applyAlignment="1">
      <alignment horizontal="left" vertical="center"/>
    </xf>
    <xf numFmtId="0" fontId="6" fillId="5" borderId="3" xfId="3" applyFont="1" applyFill="1" applyBorder="1" applyAlignment="1">
      <alignment horizontal="center" vertical="top" wrapText="1"/>
    </xf>
    <xf numFmtId="164" fontId="7" fillId="5" borderId="2" xfId="3" applyNumberFormat="1" applyFont="1" applyFill="1" applyBorder="1"/>
    <xf numFmtId="164" fontId="7" fillId="5" borderId="4" xfId="3" applyNumberFormat="1" applyFont="1" applyFill="1" applyBorder="1"/>
    <xf numFmtId="0" fontId="2" fillId="5" borderId="0" xfId="3" applyFill="1"/>
    <xf numFmtId="49" fontId="6" fillId="5" borderId="2" xfId="3" applyNumberFormat="1" applyFont="1" applyFill="1" applyBorder="1"/>
    <xf numFmtId="164" fontId="6" fillId="5" borderId="2" xfId="3" applyNumberFormat="1" applyFont="1" applyFill="1" applyBorder="1"/>
    <xf numFmtId="164" fontId="6" fillId="5" borderId="4" xfId="3" applyNumberFormat="1" applyFont="1" applyFill="1" applyBorder="1"/>
    <xf numFmtId="0" fontId="6" fillId="5" borderId="2" xfId="3" applyFont="1" applyFill="1" applyBorder="1"/>
    <xf numFmtId="0" fontId="2" fillId="4" borderId="0" xfId="3" applyFill="1"/>
    <xf numFmtId="0" fontId="2" fillId="3" borderId="0" xfId="3" applyFont="1" applyFill="1"/>
    <xf numFmtId="0" fontId="7" fillId="0" borderId="0" xfId="3" applyFont="1" applyBorder="1" applyAlignment="1">
      <alignment horizontal="center" vertical="top" wrapText="1"/>
    </xf>
    <xf numFmtId="0" fontId="7" fillId="0" borderId="2" xfId="2" applyFont="1" applyFill="1" applyBorder="1" applyAlignment="1">
      <alignment horizontal="left" vertical="top" wrapText="1"/>
    </xf>
    <xf numFmtId="49" fontId="7" fillId="0" borderId="2" xfId="2" applyNumberFormat="1" applyFont="1" applyFill="1" applyBorder="1" applyAlignment="1">
      <alignment horizontal="left"/>
    </xf>
    <xf numFmtId="49" fontId="7" fillId="0" borderId="2" xfId="2" applyNumberFormat="1" applyFont="1" applyFill="1" applyBorder="1" applyAlignment="1"/>
    <xf numFmtId="164" fontId="7" fillId="0" borderId="2" xfId="4" applyNumberFormat="1" applyFont="1" applyFill="1" applyBorder="1" applyAlignment="1" applyProtection="1">
      <alignment wrapText="1"/>
    </xf>
    <xf numFmtId="164" fontId="7" fillId="0" borderId="2" xfId="4" applyNumberFormat="1" applyFont="1" applyFill="1" applyBorder="1" applyAlignment="1" applyProtection="1">
      <alignment horizontal="left" vertical="top" wrapText="1"/>
    </xf>
    <xf numFmtId="164" fontId="7" fillId="0" borderId="4" xfId="4" applyNumberFormat="1" applyFont="1" applyFill="1" applyBorder="1" applyAlignment="1" applyProtection="1">
      <alignment horizontal="left" vertical="top" wrapText="1"/>
    </xf>
    <xf numFmtId="164" fontId="7" fillId="0" borderId="2" xfId="4" applyNumberFormat="1" applyFont="1" applyFill="1" applyBorder="1" applyAlignment="1" applyProtection="1">
      <alignment horizontal="right" wrapText="1"/>
    </xf>
    <xf numFmtId="0" fontId="2" fillId="0" borderId="0" xfId="3" applyFont="1" applyAlignment="1">
      <alignment horizontal="right"/>
    </xf>
    <xf numFmtId="0" fontId="6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 wrapText="1"/>
    </xf>
    <xf numFmtId="0" fontId="14" fillId="0" borderId="0" xfId="3" applyFont="1" applyAlignment="1">
      <alignment horizontal="center" vertical="justify"/>
    </xf>
    <xf numFmtId="0" fontId="2" fillId="0" borderId="0" xfId="3" applyFont="1" applyAlignment="1">
      <alignment horizontal="right" vertical="justify"/>
    </xf>
    <xf numFmtId="0" fontId="0" fillId="0" borderId="0" xfId="0"/>
    <xf numFmtId="0" fontId="7" fillId="0" borderId="2" xfId="3" applyFont="1" applyFill="1" applyBorder="1" applyAlignment="1">
      <alignment horizontal="left" wrapText="1"/>
    </xf>
    <xf numFmtId="164" fontId="7" fillId="3" borderId="2" xfId="4" applyNumberFormat="1" applyFont="1" applyFill="1" applyBorder="1" applyAlignment="1" applyProtection="1">
      <alignment vertical="center" wrapText="1"/>
    </xf>
    <xf numFmtId="164" fontId="7" fillId="3" borderId="4" xfId="4" applyNumberFormat="1" applyFont="1" applyFill="1" applyBorder="1" applyAlignment="1" applyProtection="1">
      <alignment vertical="center" wrapText="1"/>
    </xf>
  </cellXfs>
  <cellStyles count="5">
    <cellStyle name="Обычный" xfId="0" builtinId="0"/>
    <cellStyle name="Обычный_ВЕД_ФУН" xfId="1"/>
    <cellStyle name="Обычный_Лист3" xfId="2"/>
    <cellStyle name="Обычный_приложения к РСП бюджет на 2006 год.2 уточнение xls" xfId="3"/>
    <cellStyle name="Обычный_Реестр бюджетополучателей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"/>
  <sheetViews>
    <sheetView tabSelected="1" topLeftCell="B1" zoomScale="80" workbookViewId="0">
      <selection activeCell="I11" sqref="I11"/>
    </sheetView>
  </sheetViews>
  <sheetFormatPr defaultRowHeight="12.75"/>
  <cols>
    <col min="1" max="1" width="3.140625" style="1" hidden="1" customWidth="1"/>
    <col min="2" max="2" width="5.85546875" style="1" customWidth="1"/>
    <col min="3" max="3" width="79" style="1" customWidth="1"/>
    <col min="4" max="4" width="24.5703125" style="1" customWidth="1"/>
    <col min="5" max="5" width="11.7109375" style="1" customWidth="1"/>
    <col min="6" max="6" width="10.28515625" style="1" customWidth="1"/>
    <col min="7" max="7" width="10.140625" style="1" customWidth="1"/>
    <col min="8" max="16384" width="9.140625" style="1"/>
  </cols>
  <sheetData>
    <row r="1" spans="1:8">
      <c r="C1" s="4"/>
      <c r="D1" s="124" t="s">
        <v>6</v>
      </c>
      <c r="E1" s="124"/>
      <c r="F1" s="124"/>
      <c r="G1" s="124"/>
    </row>
    <row r="2" spans="1:8" ht="19.5" customHeight="1">
      <c r="C2" s="133" t="s">
        <v>92</v>
      </c>
      <c r="D2" s="134"/>
      <c r="E2" s="134"/>
      <c r="F2" s="134"/>
      <c r="G2" s="134"/>
      <c r="H2" s="1" t="s">
        <v>12</v>
      </c>
    </row>
    <row r="3" spans="1:8">
      <c r="C3" s="4"/>
      <c r="D3" s="124" t="s">
        <v>126</v>
      </c>
      <c r="E3" s="124"/>
      <c r="F3" s="124"/>
      <c r="G3" s="124"/>
    </row>
    <row r="5" spans="1:8" ht="27.75" customHeight="1">
      <c r="C5" s="132" t="s">
        <v>91</v>
      </c>
      <c r="D5" s="132"/>
      <c r="E5" s="132"/>
      <c r="F5" s="132"/>
      <c r="G5" s="132"/>
    </row>
    <row r="6" spans="1:8" ht="13.5" thickBot="1"/>
    <row r="7" spans="1:8" ht="38.25" customHeight="1" thickBot="1">
      <c r="A7" s="2" t="s">
        <v>12</v>
      </c>
      <c r="B7" s="125" t="s">
        <v>0</v>
      </c>
      <c r="C7" s="125" t="s">
        <v>7</v>
      </c>
      <c r="D7" s="130" t="s">
        <v>1</v>
      </c>
      <c r="E7" s="127" t="s">
        <v>46</v>
      </c>
      <c r="F7" s="128"/>
      <c r="G7" s="129"/>
    </row>
    <row r="8" spans="1:8" ht="21" customHeight="1" thickBot="1">
      <c r="A8" s="2"/>
      <c r="B8" s="126"/>
      <c r="C8" s="126"/>
      <c r="D8" s="131"/>
      <c r="E8" s="80" t="s">
        <v>33</v>
      </c>
      <c r="F8" s="80" t="s">
        <v>42</v>
      </c>
      <c r="G8" s="81" t="s">
        <v>62</v>
      </c>
    </row>
    <row r="9" spans="1:8" ht="18" customHeight="1">
      <c r="A9" s="2"/>
      <c r="B9" s="50">
        <v>541</v>
      </c>
      <c r="C9" s="6" t="s">
        <v>93</v>
      </c>
      <c r="D9" s="7"/>
      <c r="E9" s="20">
        <f>E10+E13+E28+E35+E38+E59+E62+E25+E51+E48+E75+E44+E82+E67+E71+E56</f>
        <v>2678.1000000000004</v>
      </c>
      <c r="F9" s="20">
        <f>F10+F13+F35+F38+F59+F62+F28+F25+F51+F44+F48+F75+F82+F67+F71+F56</f>
        <v>2533.3000000000002</v>
      </c>
      <c r="G9" s="51">
        <f>G10+G13+G28+G35+G38+G59+G62+G25+G51+G44+G48+G75+G82+G67+G71+G56</f>
        <v>2636.3</v>
      </c>
    </row>
    <row r="10" spans="1:8" ht="31.5">
      <c r="A10" s="3" t="s">
        <v>11</v>
      </c>
      <c r="B10" s="52"/>
      <c r="C10" s="13" t="s">
        <v>22</v>
      </c>
      <c r="D10" s="9" t="s">
        <v>4</v>
      </c>
      <c r="E10" s="20">
        <f t="shared" ref="E10:G11" si="0">E11</f>
        <v>433</v>
      </c>
      <c r="F10" s="28">
        <f t="shared" si="0"/>
        <v>400</v>
      </c>
      <c r="G10" s="53">
        <f t="shared" si="0"/>
        <v>400</v>
      </c>
    </row>
    <row r="11" spans="1:8" ht="15.75">
      <c r="A11" s="2"/>
      <c r="B11" s="52"/>
      <c r="C11" s="8" t="s">
        <v>14</v>
      </c>
      <c r="D11" s="10" t="s">
        <v>16</v>
      </c>
      <c r="E11" s="31">
        <f t="shared" si="0"/>
        <v>433</v>
      </c>
      <c r="F11" s="37">
        <f t="shared" si="0"/>
        <v>400</v>
      </c>
      <c r="G11" s="54">
        <f t="shared" si="0"/>
        <v>400</v>
      </c>
    </row>
    <row r="12" spans="1:8" ht="21.75" customHeight="1">
      <c r="A12" s="2"/>
      <c r="B12" s="52"/>
      <c r="C12" s="8" t="s">
        <v>70</v>
      </c>
      <c r="D12" s="10" t="s">
        <v>73</v>
      </c>
      <c r="E12" s="32">
        <v>433</v>
      </c>
      <c r="F12" s="31">
        <v>400</v>
      </c>
      <c r="G12" s="55">
        <v>400</v>
      </c>
    </row>
    <row r="13" spans="1:8" ht="47.25">
      <c r="A13" s="5" t="s">
        <v>11</v>
      </c>
      <c r="B13" s="56"/>
      <c r="C13" s="13" t="s">
        <v>10</v>
      </c>
      <c r="D13" s="9" t="s">
        <v>5</v>
      </c>
      <c r="E13" s="28">
        <f>E14+E20</f>
        <v>724.9</v>
      </c>
      <c r="F13" s="20">
        <f>F14+F20</f>
        <v>705</v>
      </c>
      <c r="G13" s="51">
        <f>G14+G20</f>
        <v>684</v>
      </c>
    </row>
    <row r="14" spans="1:8" ht="31.5">
      <c r="A14" s="2"/>
      <c r="B14" s="56"/>
      <c r="C14" s="8" t="s">
        <v>87</v>
      </c>
      <c r="D14" s="10" t="s">
        <v>15</v>
      </c>
      <c r="E14" s="37">
        <f>E15+E16+E17</f>
        <v>665.69999999999993</v>
      </c>
      <c r="F14" s="31">
        <f>F15+F16+F17</f>
        <v>646</v>
      </c>
      <c r="G14" s="55">
        <f>G15+G16+G17</f>
        <v>625</v>
      </c>
    </row>
    <row r="15" spans="1:8" ht="23.25" customHeight="1">
      <c r="A15" s="2"/>
      <c r="B15" s="56"/>
      <c r="C15" s="8" t="s">
        <v>70</v>
      </c>
      <c r="D15" s="10" t="s">
        <v>71</v>
      </c>
      <c r="E15" s="32">
        <v>606.29999999999995</v>
      </c>
      <c r="F15" s="31">
        <v>550.70000000000005</v>
      </c>
      <c r="G15" s="55">
        <v>527</v>
      </c>
    </row>
    <row r="16" spans="1:8" ht="31.5" customHeight="1">
      <c r="A16" s="5"/>
      <c r="B16" s="56"/>
      <c r="C16" s="8" t="s">
        <v>65</v>
      </c>
      <c r="D16" s="10" t="s">
        <v>72</v>
      </c>
      <c r="E16" s="32">
        <v>51.4</v>
      </c>
      <c r="F16" s="31">
        <v>87.3</v>
      </c>
      <c r="G16" s="55">
        <v>90</v>
      </c>
    </row>
    <row r="17" spans="1:7" ht="21.75" customHeight="1">
      <c r="A17" s="5"/>
      <c r="B17" s="56"/>
      <c r="C17" s="8" t="s">
        <v>68</v>
      </c>
      <c r="D17" s="10" t="s">
        <v>69</v>
      </c>
      <c r="E17" s="32">
        <f>E18+E19</f>
        <v>8</v>
      </c>
      <c r="F17" s="31">
        <f>F18+F19</f>
        <v>8</v>
      </c>
      <c r="G17" s="55">
        <f>G18+G19</f>
        <v>8</v>
      </c>
    </row>
    <row r="18" spans="1:7" ht="15.75">
      <c r="A18" s="5"/>
      <c r="B18" s="56"/>
      <c r="C18" s="8" t="s">
        <v>56</v>
      </c>
      <c r="D18" s="10" t="s">
        <v>57</v>
      </c>
      <c r="E18" s="32">
        <v>3</v>
      </c>
      <c r="F18" s="31">
        <v>3</v>
      </c>
      <c r="G18" s="55">
        <v>3</v>
      </c>
    </row>
    <row r="19" spans="1:7" ht="15.75">
      <c r="A19" s="5"/>
      <c r="B19" s="56"/>
      <c r="C19" s="8" t="s">
        <v>61</v>
      </c>
      <c r="D19" s="10" t="s">
        <v>58</v>
      </c>
      <c r="E19" s="32">
        <v>5</v>
      </c>
      <c r="F19" s="31">
        <v>5</v>
      </c>
      <c r="G19" s="55">
        <v>5</v>
      </c>
    </row>
    <row r="20" spans="1:7" ht="47.25">
      <c r="A20" s="5"/>
      <c r="B20" s="56"/>
      <c r="C20" s="23" t="s">
        <v>52</v>
      </c>
      <c r="D20" s="21" t="s">
        <v>66</v>
      </c>
      <c r="E20" s="32">
        <f>E21</f>
        <v>59.2</v>
      </c>
      <c r="F20" s="31">
        <f>F21</f>
        <v>59</v>
      </c>
      <c r="G20" s="55">
        <f>G21</f>
        <v>59</v>
      </c>
    </row>
    <row r="21" spans="1:7" ht="15.75">
      <c r="A21" s="5"/>
      <c r="B21" s="56"/>
      <c r="C21" s="22" t="s">
        <v>21</v>
      </c>
      <c r="D21" s="21" t="s">
        <v>67</v>
      </c>
      <c r="E21" s="32">
        <f>E22+E23+E24</f>
        <v>59.2</v>
      </c>
      <c r="F21" s="31">
        <f>F22+F23+F24</f>
        <v>59</v>
      </c>
      <c r="G21" s="55">
        <f>G22+G23+G24</f>
        <v>59</v>
      </c>
    </row>
    <row r="22" spans="1:7" s="38" customFormat="1" ht="15.75" hidden="1">
      <c r="B22" s="100"/>
      <c r="C22" s="101" t="s">
        <v>34</v>
      </c>
      <c r="D22" s="102"/>
      <c r="E22" s="103">
        <v>23</v>
      </c>
      <c r="F22" s="103">
        <v>23</v>
      </c>
      <c r="G22" s="104">
        <v>23</v>
      </c>
    </row>
    <row r="23" spans="1:7" s="38" customFormat="1" ht="15.75" hidden="1">
      <c r="B23" s="100"/>
      <c r="C23" s="101" t="s">
        <v>35</v>
      </c>
      <c r="D23" s="102"/>
      <c r="E23" s="103">
        <v>17</v>
      </c>
      <c r="F23" s="103">
        <v>17</v>
      </c>
      <c r="G23" s="104">
        <v>17</v>
      </c>
    </row>
    <row r="24" spans="1:7" s="38" customFormat="1" ht="15.75" hidden="1">
      <c r="B24" s="100"/>
      <c r="C24" s="101" t="s">
        <v>59</v>
      </c>
      <c r="D24" s="102"/>
      <c r="E24" s="103">
        <v>19.2</v>
      </c>
      <c r="F24" s="103">
        <v>19</v>
      </c>
      <c r="G24" s="104">
        <v>19</v>
      </c>
    </row>
    <row r="25" spans="1:7" s="38" customFormat="1" ht="15.75">
      <c r="A25" s="44"/>
      <c r="B25" s="57"/>
      <c r="C25" s="45" t="s">
        <v>27</v>
      </c>
      <c r="D25" s="42" t="s">
        <v>29</v>
      </c>
      <c r="E25" s="27">
        <f t="shared" ref="E25:G26" si="1">E26</f>
        <v>15</v>
      </c>
      <c r="F25" s="27">
        <f t="shared" si="1"/>
        <v>15</v>
      </c>
      <c r="G25" s="58">
        <f t="shared" si="1"/>
        <v>15</v>
      </c>
    </row>
    <row r="26" spans="1:7" s="38" customFormat="1" ht="15.75">
      <c r="A26" s="44"/>
      <c r="B26" s="57"/>
      <c r="C26" s="24" t="s">
        <v>28</v>
      </c>
      <c r="D26" s="40" t="s">
        <v>30</v>
      </c>
      <c r="E26" s="32">
        <f t="shared" si="1"/>
        <v>15</v>
      </c>
      <c r="F26" s="32">
        <f t="shared" si="1"/>
        <v>15</v>
      </c>
      <c r="G26" s="59">
        <f t="shared" si="1"/>
        <v>15</v>
      </c>
    </row>
    <row r="27" spans="1:7" s="38" customFormat="1" ht="21" customHeight="1">
      <c r="A27" s="44"/>
      <c r="B27" s="57"/>
      <c r="C27" s="8" t="s">
        <v>89</v>
      </c>
      <c r="D27" s="40" t="s">
        <v>88</v>
      </c>
      <c r="E27" s="32">
        <v>15</v>
      </c>
      <c r="F27" s="32">
        <v>15</v>
      </c>
      <c r="G27" s="59">
        <v>15</v>
      </c>
    </row>
    <row r="28" spans="1:7" ht="15.75">
      <c r="A28" s="5" t="s">
        <v>11</v>
      </c>
      <c r="B28" s="60"/>
      <c r="C28" s="14" t="s">
        <v>17</v>
      </c>
      <c r="D28" s="11" t="s">
        <v>31</v>
      </c>
      <c r="E28" s="16">
        <f>E33+E29+E31</f>
        <v>210.9</v>
      </c>
      <c r="F28" s="16">
        <f>F33</f>
        <v>100</v>
      </c>
      <c r="G28" s="61">
        <f>G33</f>
        <v>100</v>
      </c>
    </row>
    <row r="29" spans="1:7" ht="31.5">
      <c r="A29" s="116"/>
      <c r="B29" s="60"/>
      <c r="C29" s="117" t="s">
        <v>99</v>
      </c>
      <c r="D29" s="118" t="s">
        <v>100</v>
      </c>
      <c r="E29" s="123">
        <f>E30</f>
        <v>5</v>
      </c>
      <c r="F29" s="121"/>
      <c r="G29" s="122"/>
    </row>
    <row r="30" spans="1:7" ht="31.5">
      <c r="A30" s="116"/>
      <c r="B30" s="60"/>
      <c r="C30" s="8" t="s">
        <v>65</v>
      </c>
      <c r="D30" s="119" t="s">
        <v>103</v>
      </c>
      <c r="E30" s="120">
        <v>5</v>
      </c>
      <c r="F30" s="33"/>
      <c r="G30" s="62"/>
    </row>
    <row r="31" spans="1:7" ht="15.75">
      <c r="A31" s="116"/>
      <c r="B31" s="60"/>
      <c r="C31" s="8" t="s">
        <v>101</v>
      </c>
      <c r="D31" s="118" t="s">
        <v>102</v>
      </c>
      <c r="E31" s="120">
        <f>E32</f>
        <v>105.9</v>
      </c>
      <c r="F31" s="33"/>
      <c r="G31" s="62"/>
    </row>
    <row r="32" spans="1:7" ht="31.5">
      <c r="A32" s="116"/>
      <c r="B32" s="60"/>
      <c r="C32" s="8" t="s">
        <v>65</v>
      </c>
      <c r="D32" s="118" t="s">
        <v>104</v>
      </c>
      <c r="E32" s="120">
        <v>105.9</v>
      </c>
      <c r="F32" s="33"/>
      <c r="G32" s="62"/>
    </row>
    <row r="33" spans="1:7" s="38" customFormat="1" ht="51" customHeight="1">
      <c r="A33" s="89"/>
      <c r="B33" s="90"/>
      <c r="C33" s="91" t="s">
        <v>96</v>
      </c>
      <c r="D33" s="87" t="s">
        <v>97</v>
      </c>
      <c r="E33" s="88">
        <f t="shared" ref="E33:G33" si="2">E34</f>
        <v>100</v>
      </c>
      <c r="F33" s="97">
        <f t="shared" si="2"/>
        <v>100</v>
      </c>
      <c r="G33" s="98">
        <f t="shared" si="2"/>
        <v>100</v>
      </c>
    </row>
    <row r="34" spans="1:7" s="38" customFormat="1" ht="34.5" customHeight="1">
      <c r="A34" s="89"/>
      <c r="B34" s="90"/>
      <c r="C34" s="8" t="s">
        <v>65</v>
      </c>
      <c r="D34" s="87" t="s">
        <v>98</v>
      </c>
      <c r="E34" s="88">
        <v>100</v>
      </c>
      <c r="F34" s="97">
        <v>100</v>
      </c>
      <c r="G34" s="98">
        <v>100</v>
      </c>
    </row>
    <row r="35" spans="1:7" ht="15.75">
      <c r="A35" s="2"/>
      <c r="B35" s="63"/>
      <c r="C35" s="6" t="s">
        <v>13</v>
      </c>
      <c r="D35" s="11" t="s">
        <v>20</v>
      </c>
      <c r="E35" s="18">
        <f t="shared" ref="E35:G36" si="3">E36</f>
        <v>67.3</v>
      </c>
      <c r="F35" s="18">
        <f t="shared" si="3"/>
        <v>67.3</v>
      </c>
      <c r="G35" s="58">
        <f t="shared" si="3"/>
        <v>67.3</v>
      </c>
    </row>
    <row r="36" spans="1:7" ht="31.5">
      <c r="A36" s="2"/>
      <c r="B36" s="56"/>
      <c r="C36" s="8" t="s">
        <v>18</v>
      </c>
      <c r="D36" s="10" t="s">
        <v>121</v>
      </c>
      <c r="E36" s="17">
        <f t="shared" si="3"/>
        <v>67.3</v>
      </c>
      <c r="F36" s="17">
        <f t="shared" si="3"/>
        <v>67.3</v>
      </c>
      <c r="G36" s="64">
        <f t="shared" si="3"/>
        <v>67.3</v>
      </c>
    </row>
    <row r="37" spans="1:7" ht="24.75" customHeight="1">
      <c r="A37" s="2"/>
      <c r="B37" s="56"/>
      <c r="C37" s="8" t="s">
        <v>70</v>
      </c>
      <c r="D37" s="10" t="s">
        <v>120</v>
      </c>
      <c r="E37" s="17">
        <v>67.3</v>
      </c>
      <c r="F37" s="17">
        <v>67.3</v>
      </c>
      <c r="G37" s="65">
        <v>67.3</v>
      </c>
    </row>
    <row r="38" spans="1:7" ht="33.75" customHeight="1">
      <c r="A38" s="2"/>
      <c r="B38" s="56"/>
      <c r="C38" s="15" t="s">
        <v>45</v>
      </c>
      <c r="D38" s="11" t="s">
        <v>44</v>
      </c>
      <c r="E38" s="29">
        <f>E39+E41</f>
        <v>25</v>
      </c>
      <c r="F38" s="30">
        <f>F39+F41</f>
        <v>25</v>
      </c>
      <c r="G38" s="66">
        <f>G39+G41</f>
        <v>25</v>
      </c>
    </row>
    <row r="39" spans="1:7" ht="49.5" customHeight="1">
      <c r="A39" s="2"/>
      <c r="B39" s="56"/>
      <c r="C39" s="91" t="s">
        <v>96</v>
      </c>
      <c r="D39" s="10" t="s">
        <v>105</v>
      </c>
      <c r="E39" s="17">
        <f>E40</f>
        <v>20</v>
      </c>
      <c r="F39" s="17">
        <f>F40</f>
        <v>20</v>
      </c>
      <c r="G39" s="65">
        <f>G40</f>
        <v>20</v>
      </c>
    </row>
    <row r="40" spans="1:7" ht="35.25" customHeight="1">
      <c r="A40" s="2"/>
      <c r="B40" s="56"/>
      <c r="C40" s="8" t="s">
        <v>65</v>
      </c>
      <c r="D40" s="10" t="s">
        <v>106</v>
      </c>
      <c r="E40" s="17">
        <v>20</v>
      </c>
      <c r="F40" s="17">
        <v>20</v>
      </c>
      <c r="G40" s="65">
        <v>20</v>
      </c>
    </row>
    <row r="41" spans="1:7" ht="49.5" customHeight="1">
      <c r="A41" s="2"/>
      <c r="B41" s="56"/>
      <c r="C41" s="23" t="s">
        <v>52</v>
      </c>
      <c r="D41" s="21" t="s">
        <v>74</v>
      </c>
      <c r="E41" s="17">
        <f t="shared" ref="E41:G42" si="4">E42</f>
        <v>5</v>
      </c>
      <c r="F41" s="17">
        <f t="shared" si="4"/>
        <v>5</v>
      </c>
      <c r="G41" s="65">
        <f t="shared" si="4"/>
        <v>5</v>
      </c>
    </row>
    <row r="42" spans="1:7" ht="24" customHeight="1">
      <c r="A42" s="2"/>
      <c r="B42" s="56"/>
      <c r="C42" s="22" t="s">
        <v>21</v>
      </c>
      <c r="D42" s="21" t="s">
        <v>75</v>
      </c>
      <c r="E42" s="17">
        <f t="shared" si="4"/>
        <v>5</v>
      </c>
      <c r="F42" s="17">
        <f t="shared" si="4"/>
        <v>5</v>
      </c>
      <c r="G42" s="65">
        <f t="shared" si="4"/>
        <v>5</v>
      </c>
    </row>
    <row r="43" spans="1:7" s="38" customFormat="1" ht="22.5" hidden="1" customHeight="1">
      <c r="B43" s="100"/>
      <c r="C43" s="101" t="s">
        <v>37</v>
      </c>
      <c r="D43" s="102"/>
      <c r="E43" s="103">
        <v>5</v>
      </c>
      <c r="F43" s="103">
        <v>5</v>
      </c>
      <c r="G43" s="104">
        <v>5</v>
      </c>
    </row>
    <row r="44" spans="1:7" s="38" customFormat="1" ht="18.75" customHeight="1">
      <c r="B44" s="57"/>
      <c r="C44" s="92" t="s">
        <v>53</v>
      </c>
      <c r="D44" s="42" t="s">
        <v>54</v>
      </c>
      <c r="E44" s="43">
        <f>E45</f>
        <v>36</v>
      </c>
      <c r="F44" s="43">
        <f>F45</f>
        <v>36</v>
      </c>
      <c r="G44" s="67">
        <f>G45</f>
        <v>36</v>
      </c>
    </row>
    <row r="45" spans="1:7" s="38" customFormat="1" ht="48" customHeight="1">
      <c r="B45" s="57"/>
      <c r="C45" s="91" t="s">
        <v>96</v>
      </c>
      <c r="D45" s="40" t="s">
        <v>107</v>
      </c>
      <c r="E45" s="41">
        <f>E46+E47</f>
        <v>36</v>
      </c>
      <c r="F45" s="41">
        <f>F46+F47</f>
        <v>36</v>
      </c>
      <c r="G45" s="68">
        <f>G46+G47</f>
        <v>36</v>
      </c>
    </row>
    <row r="46" spans="1:7" s="38" customFormat="1" ht="32.25" customHeight="1">
      <c r="B46" s="57" t="s">
        <v>12</v>
      </c>
      <c r="C46" s="39" t="s">
        <v>90</v>
      </c>
      <c r="D46" s="40" t="s">
        <v>108</v>
      </c>
      <c r="E46" s="41">
        <v>30</v>
      </c>
      <c r="F46" s="41">
        <v>30</v>
      </c>
      <c r="G46" s="68">
        <v>30</v>
      </c>
    </row>
    <row r="47" spans="1:7" s="38" customFormat="1" ht="21.75" customHeight="1">
      <c r="B47" s="57"/>
      <c r="C47" s="8" t="s">
        <v>68</v>
      </c>
      <c r="D47" s="40" t="s">
        <v>109</v>
      </c>
      <c r="E47" s="41">
        <v>6</v>
      </c>
      <c r="F47" s="41">
        <v>6</v>
      </c>
      <c r="G47" s="68">
        <v>6</v>
      </c>
    </row>
    <row r="48" spans="1:7" s="47" customFormat="1" ht="21.75" customHeight="1">
      <c r="B48" s="57"/>
      <c r="C48" s="49" t="s">
        <v>48</v>
      </c>
      <c r="D48" s="42" t="s">
        <v>49</v>
      </c>
      <c r="E48" s="43">
        <f t="shared" ref="E48:G49" si="5">E49</f>
        <v>189</v>
      </c>
      <c r="F48" s="43">
        <f t="shared" si="5"/>
        <v>189</v>
      </c>
      <c r="G48" s="67">
        <f t="shared" si="5"/>
        <v>189</v>
      </c>
    </row>
    <row r="49" spans="1:8" s="38" customFormat="1" ht="48.75" customHeight="1">
      <c r="B49" s="57"/>
      <c r="C49" s="91" t="s">
        <v>96</v>
      </c>
      <c r="D49" s="87" t="s">
        <v>110</v>
      </c>
      <c r="E49" s="88">
        <f t="shared" si="5"/>
        <v>189</v>
      </c>
      <c r="F49" s="88">
        <f t="shared" si="5"/>
        <v>189</v>
      </c>
      <c r="G49" s="95">
        <f t="shared" si="5"/>
        <v>189</v>
      </c>
    </row>
    <row r="50" spans="1:8" s="38" customFormat="1" ht="35.25" customHeight="1">
      <c r="B50" s="57"/>
      <c r="C50" s="99" t="s">
        <v>86</v>
      </c>
      <c r="D50" s="87" t="s">
        <v>111</v>
      </c>
      <c r="E50" s="88">
        <v>189</v>
      </c>
      <c r="F50" s="88">
        <v>189</v>
      </c>
      <c r="G50" s="95">
        <v>189</v>
      </c>
    </row>
    <row r="51" spans="1:8" s="47" customFormat="1" ht="21" customHeight="1">
      <c r="B51" s="57"/>
      <c r="C51" s="48" t="s">
        <v>39</v>
      </c>
      <c r="D51" s="42" t="s">
        <v>38</v>
      </c>
      <c r="E51" s="43">
        <f>E52+E54</f>
        <v>355</v>
      </c>
      <c r="F51" s="43">
        <f t="shared" ref="E51:G52" si="6">F52</f>
        <v>314</v>
      </c>
      <c r="G51" s="67">
        <f t="shared" si="6"/>
        <v>403</v>
      </c>
    </row>
    <row r="52" spans="1:8" s="38" customFormat="1" ht="33.75" customHeight="1">
      <c r="B52" s="57"/>
      <c r="C52" s="39" t="s">
        <v>47</v>
      </c>
      <c r="D52" s="40" t="s">
        <v>40</v>
      </c>
      <c r="E52" s="41">
        <f t="shared" si="6"/>
        <v>295</v>
      </c>
      <c r="F52" s="41">
        <f t="shared" si="6"/>
        <v>314</v>
      </c>
      <c r="G52" s="68">
        <f t="shared" si="6"/>
        <v>403</v>
      </c>
    </row>
    <row r="53" spans="1:8" s="38" customFormat="1" ht="34.5" customHeight="1">
      <c r="B53" s="57"/>
      <c r="C53" s="8" t="s">
        <v>65</v>
      </c>
      <c r="D53" s="40" t="s">
        <v>76</v>
      </c>
      <c r="E53" s="41">
        <v>295</v>
      </c>
      <c r="F53" s="41">
        <v>314</v>
      </c>
      <c r="G53" s="68">
        <v>403</v>
      </c>
    </row>
    <row r="54" spans="1:8" s="38" customFormat="1" ht="34.5" customHeight="1">
      <c r="B54" s="57"/>
      <c r="C54" s="91" t="s">
        <v>96</v>
      </c>
      <c r="D54" s="40" t="s">
        <v>122</v>
      </c>
      <c r="E54" s="41">
        <f>E55</f>
        <v>60</v>
      </c>
      <c r="F54" s="41"/>
      <c r="G54" s="68"/>
    </row>
    <row r="55" spans="1:8" s="38" customFormat="1" ht="34.5" customHeight="1">
      <c r="B55" s="57"/>
      <c r="C55" s="8" t="s">
        <v>65</v>
      </c>
      <c r="D55" s="40" t="s">
        <v>123</v>
      </c>
      <c r="E55" s="41">
        <v>60</v>
      </c>
      <c r="F55" s="41"/>
      <c r="G55" s="68"/>
    </row>
    <row r="56" spans="1:8" s="115" customFormat="1" ht="22.5" customHeight="1">
      <c r="B56" s="90"/>
      <c r="C56" s="13" t="s">
        <v>94</v>
      </c>
      <c r="D56" s="42" t="s">
        <v>95</v>
      </c>
      <c r="E56" s="43">
        <f t="shared" ref="E56:G57" si="7">E57</f>
        <v>15</v>
      </c>
      <c r="F56" s="43">
        <f t="shared" si="7"/>
        <v>15</v>
      </c>
      <c r="G56" s="67">
        <f t="shared" si="7"/>
        <v>0</v>
      </c>
      <c r="H56" s="47"/>
    </row>
    <row r="57" spans="1:8" s="38" customFormat="1" ht="50.25" customHeight="1">
      <c r="B57" s="57"/>
      <c r="C57" s="91" t="s">
        <v>96</v>
      </c>
      <c r="D57" s="87" t="s">
        <v>112</v>
      </c>
      <c r="E57" s="88">
        <f t="shared" si="7"/>
        <v>15</v>
      </c>
      <c r="F57" s="88">
        <f t="shared" si="7"/>
        <v>15</v>
      </c>
      <c r="G57" s="95">
        <f t="shared" si="7"/>
        <v>0</v>
      </c>
    </row>
    <row r="58" spans="1:8" s="38" customFormat="1" ht="34.5" customHeight="1">
      <c r="B58" s="57"/>
      <c r="C58" s="8" t="s">
        <v>65</v>
      </c>
      <c r="D58" s="87" t="s">
        <v>113</v>
      </c>
      <c r="E58" s="88">
        <v>15</v>
      </c>
      <c r="F58" s="88">
        <v>15</v>
      </c>
      <c r="G58" s="95">
        <v>0</v>
      </c>
    </row>
    <row r="59" spans="1:8" ht="15.75">
      <c r="A59" s="3" t="s">
        <v>11</v>
      </c>
      <c r="B59" s="56"/>
      <c r="C59" s="13" t="s">
        <v>9</v>
      </c>
      <c r="D59" s="9" t="s">
        <v>8</v>
      </c>
      <c r="E59" s="18">
        <f t="shared" ref="E59:G60" si="8">E60</f>
        <v>30</v>
      </c>
      <c r="F59" s="18">
        <f t="shared" si="8"/>
        <v>30</v>
      </c>
      <c r="G59" s="69">
        <f t="shared" si="8"/>
        <v>30</v>
      </c>
    </row>
    <row r="60" spans="1:8" ht="47.25">
      <c r="A60" s="2"/>
      <c r="B60" s="56"/>
      <c r="C60" s="91" t="s">
        <v>96</v>
      </c>
      <c r="D60" s="10" t="s">
        <v>114</v>
      </c>
      <c r="E60" s="17">
        <f t="shared" si="8"/>
        <v>30</v>
      </c>
      <c r="F60" s="17">
        <f t="shared" si="8"/>
        <v>30</v>
      </c>
      <c r="G60" s="65">
        <f t="shared" si="8"/>
        <v>30</v>
      </c>
    </row>
    <row r="61" spans="1:8" ht="35.25" customHeight="1">
      <c r="A61" s="2"/>
      <c r="B61" s="56"/>
      <c r="C61" s="8" t="s">
        <v>65</v>
      </c>
      <c r="D61" s="10" t="s">
        <v>115</v>
      </c>
      <c r="E61" s="19">
        <v>30</v>
      </c>
      <c r="F61" s="19">
        <v>30</v>
      </c>
      <c r="G61" s="71">
        <v>30</v>
      </c>
    </row>
    <row r="62" spans="1:8" ht="20.25" customHeight="1">
      <c r="A62" s="2"/>
      <c r="B62" s="56"/>
      <c r="C62" s="13" t="s">
        <v>2</v>
      </c>
      <c r="D62" s="9" t="s">
        <v>3</v>
      </c>
      <c r="E62" s="18">
        <f>E63+E65</f>
        <v>248</v>
      </c>
      <c r="F62" s="18">
        <f>F63+F65</f>
        <v>279</v>
      </c>
      <c r="G62" s="69">
        <f>G63+G65</f>
        <v>294</v>
      </c>
    </row>
    <row r="63" spans="1:8" ht="15.75">
      <c r="A63" s="3" t="s">
        <v>11</v>
      </c>
      <c r="B63" s="56"/>
      <c r="C63" s="8" t="s">
        <v>19</v>
      </c>
      <c r="D63" s="12" t="s">
        <v>55</v>
      </c>
      <c r="E63" s="17">
        <f>E64</f>
        <v>43</v>
      </c>
      <c r="F63" s="17">
        <f>F64</f>
        <v>10</v>
      </c>
      <c r="G63" s="65">
        <f>G64</f>
        <v>10</v>
      </c>
    </row>
    <row r="64" spans="1:8" ht="31.5">
      <c r="A64" s="2"/>
      <c r="B64" s="56"/>
      <c r="C64" s="8" t="s">
        <v>65</v>
      </c>
      <c r="D64" s="12" t="s">
        <v>77</v>
      </c>
      <c r="E64" s="17">
        <v>43</v>
      </c>
      <c r="F64" s="17">
        <v>10</v>
      </c>
      <c r="G64" s="65">
        <v>10</v>
      </c>
    </row>
    <row r="65" spans="1:7" ht="47.25">
      <c r="A65" s="3"/>
      <c r="B65" s="56"/>
      <c r="C65" s="91" t="s">
        <v>96</v>
      </c>
      <c r="D65" s="87" t="s">
        <v>116</v>
      </c>
      <c r="E65" s="136">
        <f>E66</f>
        <v>205</v>
      </c>
      <c r="F65" s="136">
        <f>F66</f>
        <v>269</v>
      </c>
      <c r="G65" s="137">
        <f>G66</f>
        <v>284</v>
      </c>
    </row>
    <row r="66" spans="1:7" ht="31.5">
      <c r="A66" s="3"/>
      <c r="B66" s="56"/>
      <c r="C66" s="8" t="s">
        <v>65</v>
      </c>
      <c r="D66" s="87" t="s">
        <v>117</v>
      </c>
      <c r="E66" s="35">
        <v>205</v>
      </c>
      <c r="F66" s="35">
        <v>269</v>
      </c>
      <c r="G66" s="73">
        <v>284</v>
      </c>
    </row>
    <row r="67" spans="1:7" ht="15.75">
      <c r="A67" s="3"/>
      <c r="B67" s="56"/>
      <c r="C67" s="13" t="s">
        <v>78</v>
      </c>
      <c r="D67" s="105" t="s">
        <v>79</v>
      </c>
      <c r="E67" s="36">
        <f t="shared" ref="E67:G69" si="9">E68</f>
        <v>10</v>
      </c>
      <c r="F67" s="36">
        <f t="shared" si="9"/>
        <v>10</v>
      </c>
      <c r="G67" s="74">
        <f t="shared" si="9"/>
        <v>10</v>
      </c>
    </row>
    <row r="68" spans="1:7" ht="47.25">
      <c r="A68" s="3"/>
      <c r="B68" s="56"/>
      <c r="C68" s="23" t="s">
        <v>52</v>
      </c>
      <c r="D68" s="21" t="s">
        <v>80</v>
      </c>
      <c r="E68" s="35">
        <f t="shared" si="9"/>
        <v>10</v>
      </c>
      <c r="F68" s="35">
        <f t="shared" si="9"/>
        <v>10</v>
      </c>
      <c r="G68" s="73">
        <f t="shared" si="9"/>
        <v>10</v>
      </c>
    </row>
    <row r="69" spans="1:7" ht="15.75">
      <c r="A69" s="3"/>
      <c r="B69" s="56"/>
      <c r="C69" s="22" t="s">
        <v>21</v>
      </c>
      <c r="D69" s="21" t="s">
        <v>81</v>
      </c>
      <c r="E69" s="35">
        <f t="shared" si="9"/>
        <v>10</v>
      </c>
      <c r="F69" s="35">
        <f t="shared" si="9"/>
        <v>10</v>
      </c>
      <c r="G69" s="73">
        <f t="shared" si="9"/>
        <v>10</v>
      </c>
    </row>
    <row r="70" spans="1:7" s="38" customFormat="1" ht="15.75" hidden="1">
      <c r="B70" s="100"/>
      <c r="C70" s="101" t="s">
        <v>36</v>
      </c>
      <c r="D70" s="102"/>
      <c r="E70" s="103">
        <v>10</v>
      </c>
      <c r="F70" s="103">
        <v>10</v>
      </c>
      <c r="G70" s="104">
        <v>10</v>
      </c>
    </row>
    <row r="71" spans="1:7" s="109" customFormat="1" ht="19.5" customHeight="1">
      <c r="B71" s="106"/>
      <c r="C71" s="110" t="s">
        <v>82</v>
      </c>
      <c r="D71" s="113" t="s">
        <v>85</v>
      </c>
      <c r="E71" s="111">
        <f t="shared" ref="E71:G73" si="10">E72</f>
        <v>5</v>
      </c>
      <c r="F71" s="111">
        <f t="shared" si="10"/>
        <v>5</v>
      </c>
      <c r="G71" s="112">
        <f t="shared" si="10"/>
        <v>5</v>
      </c>
    </row>
    <row r="72" spans="1:7" s="109" customFormat="1" ht="47.25">
      <c r="B72" s="106"/>
      <c r="C72" s="23" t="s">
        <v>52</v>
      </c>
      <c r="D72" s="135" t="s">
        <v>83</v>
      </c>
      <c r="E72" s="107">
        <f t="shared" si="10"/>
        <v>5</v>
      </c>
      <c r="F72" s="107">
        <f t="shared" si="10"/>
        <v>5</v>
      </c>
      <c r="G72" s="108">
        <f t="shared" si="10"/>
        <v>5</v>
      </c>
    </row>
    <row r="73" spans="1:7" s="38" customFormat="1" ht="15.75">
      <c r="B73" s="106"/>
      <c r="C73" s="22" t="s">
        <v>21</v>
      </c>
      <c r="D73" s="21" t="s">
        <v>84</v>
      </c>
      <c r="E73" s="107">
        <f t="shared" si="10"/>
        <v>5</v>
      </c>
      <c r="F73" s="107">
        <f t="shared" si="10"/>
        <v>5</v>
      </c>
      <c r="G73" s="108">
        <f t="shared" si="10"/>
        <v>5</v>
      </c>
    </row>
    <row r="74" spans="1:7" s="114" customFormat="1" ht="15.75" hidden="1">
      <c r="B74" s="100"/>
      <c r="C74" s="101" t="s">
        <v>43</v>
      </c>
      <c r="D74" s="102"/>
      <c r="E74" s="103">
        <v>5</v>
      </c>
      <c r="F74" s="103">
        <v>5</v>
      </c>
      <c r="G74" s="104">
        <v>5</v>
      </c>
    </row>
    <row r="75" spans="1:7" s="84" customFormat="1" ht="15.75">
      <c r="A75" s="82"/>
      <c r="B75" s="56"/>
      <c r="C75" s="49" t="s">
        <v>50</v>
      </c>
      <c r="D75" s="83" t="s">
        <v>51</v>
      </c>
      <c r="E75" s="36">
        <f>E77+E80</f>
        <v>294</v>
      </c>
      <c r="F75" s="36">
        <f>F76</f>
        <v>323</v>
      </c>
      <c r="G75" s="74">
        <f>G76</f>
        <v>358</v>
      </c>
    </row>
    <row r="76" spans="1:7" ht="52.5" customHeight="1">
      <c r="A76" s="3"/>
      <c r="B76" s="56"/>
      <c r="C76" s="23" t="s">
        <v>52</v>
      </c>
      <c r="D76" s="21" t="s">
        <v>63</v>
      </c>
      <c r="E76" s="33">
        <f>E77</f>
        <v>290</v>
      </c>
      <c r="F76" s="33">
        <f>F77</f>
        <v>323</v>
      </c>
      <c r="G76" s="62">
        <f>G77</f>
        <v>358</v>
      </c>
    </row>
    <row r="77" spans="1:7" ht="23.25" customHeight="1">
      <c r="A77" s="3"/>
      <c r="B77" s="56"/>
      <c r="C77" s="22" t="s">
        <v>21</v>
      </c>
      <c r="D77" s="21" t="s">
        <v>64</v>
      </c>
      <c r="E77" s="33">
        <f>E78+E79</f>
        <v>290</v>
      </c>
      <c r="F77" s="33">
        <f>F78+F79</f>
        <v>323</v>
      </c>
      <c r="G77" s="62">
        <f>G78+G79</f>
        <v>358</v>
      </c>
    </row>
    <row r="78" spans="1:7" s="38" customFormat="1" ht="15.75" hidden="1">
      <c r="B78" s="100"/>
      <c r="C78" s="101" t="s">
        <v>41</v>
      </c>
      <c r="D78" s="102"/>
      <c r="E78" s="103">
        <v>168</v>
      </c>
      <c r="F78" s="103">
        <v>188</v>
      </c>
      <c r="G78" s="104">
        <v>209</v>
      </c>
    </row>
    <row r="79" spans="1:7" s="38" customFormat="1" ht="15.75" hidden="1">
      <c r="B79" s="100"/>
      <c r="C79" s="101" t="s">
        <v>26</v>
      </c>
      <c r="D79" s="102"/>
      <c r="E79" s="103">
        <v>122</v>
      </c>
      <c r="F79" s="103">
        <v>135</v>
      </c>
      <c r="G79" s="104">
        <v>149</v>
      </c>
    </row>
    <row r="80" spans="1:7" s="109" customFormat="1" ht="47.25">
      <c r="B80" s="106"/>
      <c r="C80" s="91" t="s">
        <v>96</v>
      </c>
      <c r="D80" s="135" t="s">
        <v>124</v>
      </c>
      <c r="E80" s="107">
        <f>E81</f>
        <v>4</v>
      </c>
      <c r="F80" s="107"/>
      <c r="G80" s="108"/>
    </row>
    <row r="81" spans="1:7" s="109" customFormat="1" ht="31.5">
      <c r="B81" s="106"/>
      <c r="C81" s="8" t="s">
        <v>65</v>
      </c>
      <c r="D81" s="135" t="s">
        <v>125</v>
      </c>
      <c r="E81" s="107">
        <v>4</v>
      </c>
      <c r="F81" s="107"/>
      <c r="G81" s="108"/>
    </row>
    <row r="82" spans="1:7" s="46" customFormat="1" ht="18.75" customHeight="1">
      <c r="A82" s="3"/>
      <c r="B82" s="70"/>
      <c r="C82" s="92" t="s">
        <v>60</v>
      </c>
      <c r="D82" s="93" t="s">
        <v>32</v>
      </c>
      <c r="E82" s="94">
        <f t="shared" ref="E82:G83" si="11">E83</f>
        <v>20</v>
      </c>
      <c r="F82" s="36">
        <f t="shared" si="11"/>
        <v>20</v>
      </c>
      <c r="G82" s="74">
        <f t="shared" si="11"/>
        <v>20</v>
      </c>
    </row>
    <row r="83" spans="1:7" ht="46.5" customHeight="1">
      <c r="A83" s="3"/>
      <c r="B83" s="56"/>
      <c r="C83" s="91" t="s">
        <v>96</v>
      </c>
      <c r="D83" s="85" t="s">
        <v>118</v>
      </c>
      <c r="E83" s="86">
        <f t="shared" si="11"/>
        <v>20</v>
      </c>
      <c r="F83" s="86">
        <f t="shared" si="11"/>
        <v>20</v>
      </c>
      <c r="G83" s="96">
        <f t="shared" si="11"/>
        <v>20</v>
      </c>
    </row>
    <row r="84" spans="1:7" ht="34.5" customHeight="1">
      <c r="A84" s="3"/>
      <c r="B84" s="56"/>
      <c r="C84" s="8" t="s">
        <v>65</v>
      </c>
      <c r="D84" s="85" t="s">
        <v>119</v>
      </c>
      <c r="E84" s="86">
        <v>20</v>
      </c>
      <c r="F84" s="86">
        <v>20</v>
      </c>
      <c r="G84" s="96">
        <v>20</v>
      </c>
    </row>
    <row r="85" spans="1:7" ht="15.75">
      <c r="A85" s="3"/>
      <c r="B85" s="56"/>
      <c r="C85" s="26" t="s">
        <v>25</v>
      </c>
      <c r="D85" s="25"/>
      <c r="E85" s="34">
        <f>E9</f>
        <v>2678.1000000000004</v>
      </c>
      <c r="F85" s="34">
        <f>F9</f>
        <v>2533.3000000000002</v>
      </c>
      <c r="G85" s="72">
        <f>G9</f>
        <v>2636.3</v>
      </c>
    </row>
    <row r="86" spans="1:7" ht="15.75">
      <c r="A86" s="3"/>
      <c r="B86" s="56"/>
      <c r="C86" s="26" t="s">
        <v>23</v>
      </c>
      <c r="D86" s="25">
        <v>9990000</v>
      </c>
      <c r="E86" s="34">
        <v>0</v>
      </c>
      <c r="F86" s="36">
        <v>46</v>
      </c>
      <c r="G86" s="74">
        <v>100</v>
      </c>
    </row>
    <row r="87" spans="1:7" ht="22.5" customHeight="1" thickBot="1">
      <c r="B87" s="75"/>
      <c r="C87" s="76" t="s">
        <v>24</v>
      </c>
      <c r="D87" s="77"/>
      <c r="E87" s="78">
        <f>E85+E86</f>
        <v>2678.1000000000004</v>
      </c>
      <c r="F87" s="78">
        <f>F85+F86</f>
        <v>2579.3000000000002</v>
      </c>
      <c r="G87" s="79">
        <f>G85+G86</f>
        <v>2736.3</v>
      </c>
    </row>
  </sheetData>
  <mergeCells count="8">
    <mergeCell ref="D1:G1"/>
    <mergeCell ref="B7:B8"/>
    <mergeCell ref="D3:G3"/>
    <mergeCell ref="E7:G7"/>
    <mergeCell ref="D7:D8"/>
    <mergeCell ref="C7:C8"/>
    <mergeCell ref="C5:G5"/>
    <mergeCell ref="C2:G2"/>
  </mergeCells>
  <phoneticPr fontId="0" type="noConversion"/>
  <pageMargins left="0.98425196850393704" right="0.59055118110236227" top="0.39370078740157483" bottom="0.39370078740157483" header="0" footer="0"/>
  <pageSetup paperSize="9" scale="57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2013-12-25T13:11:58Z</cp:lastPrinted>
  <dcterms:created xsi:type="dcterms:W3CDTF">1996-10-08T23:32:33Z</dcterms:created>
  <dcterms:modified xsi:type="dcterms:W3CDTF">2014-08-28T07:12:51Z</dcterms:modified>
</cp:coreProperties>
</file>